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6" sheetId="1" r:id="rId1"/>
    <sheet name="Ростовская 6(2019)" sheetId="2" r:id="rId2"/>
    <sheet name="Ростовская 6(2020)" sheetId="3" r:id="rId3"/>
    <sheet name="Ростов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6'!#REF!,'Ростовская 6'!#REF!</definedName>
    <definedName name="Z_6E36EA37_049E_4FAE_B719_2847CD16F858_.wvu.Rows" localSheetId="0" hidden="1">'Ростовская 6'!$42:$45</definedName>
    <definedName name="Z_73C0D023_21BD_4441_8EFA_957546C15799_.wvu.Cols" localSheetId="0" hidden="1">'Ростовская 6'!#REF!,'Ростовская 6'!#REF!</definedName>
    <definedName name="Z_73C0D023_21BD_4441_8EFA_957546C15799_.wvu.Rows" localSheetId="0" hidden="1">'Ростовская 6'!$42:$45</definedName>
    <definedName name="_xlnm.Print_Area" localSheetId="0">'Ростовская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51" i="4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1" i="2"/>
  <c r="F56" i="2"/>
  <c r="E9" i="2"/>
  <c r="E16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<sst xmlns="http://schemas.openxmlformats.org/spreadsheetml/2006/main" count="242" uniqueCount="78">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</sst>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6">
          <cell r="W226">
            <v>57463.846401909454</v>
          </cell>
          <cell r="X226">
            <v>11804.03005848985</v>
          </cell>
          <cell r="Y226">
            <v>196892.3486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108239.61</v>
          </cell>
          <cell r="AS226">
            <v>0</v>
          </cell>
          <cell r="AT226">
            <v>0</v>
          </cell>
          <cell r="AY226">
            <v>201055.55535255867</v>
          </cell>
          <cell r="BB226">
            <v>0</v>
          </cell>
          <cell r="BC226">
            <v>0</v>
          </cell>
          <cell r="CN226">
            <v>22816.151733159331</v>
          </cell>
          <cell r="CO226">
            <v>4676.3158491496588</v>
          </cell>
          <cell r="CP226">
            <v>4297.6131999999998</v>
          </cell>
          <cell r="DB226">
            <v>0</v>
          </cell>
          <cell r="DG226">
            <v>19487.666604834325</v>
          </cell>
          <cell r="DU226">
            <v>129857.34133142159</v>
          </cell>
          <cell r="DV226">
            <v>27603.602674846152</v>
          </cell>
          <cell r="DW226">
            <v>19173.5736</v>
          </cell>
          <cell r="EK226">
            <v>0</v>
          </cell>
          <cell r="EQ226">
            <v>109882.38953476275</v>
          </cell>
          <cell r="FB226">
            <v>161568.60137378681</v>
          </cell>
          <cell r="FC226">
            <v>33008.74159988109</v>
          </cell>
          <cell r="FD226">
            <v>1054.8329999999999</v>
          </cell>
          <cell r="FL226">
            <v>0</v>
          </cell>
          <cell r="FS226">
            <v>107949.74922632835</v>
          </cell>
          <cell r="FX226">
            <v>109842.11778263983</v>
          </cell>
          <cell r="FY226">
            <v>22393.439729277474</v>
          </cell>
          <cell r="FZ226">
            <v>0</v>
          </cell>
          <cell r="GG226">
            <v>2304.9654</v>
          </cell>
          <cell r="GL226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6">
          <cell r="W226">
            <v>144895.84323229684</v>
          </cell>
          <cell r="X226">
            <v>44566.314085438549</v>
          </cell>
          <cell r="Y226">
            <v>48897.818299999999</v>
          </cell>
          <cell r="AK226">
            <v>0</v>
          </cell>
          <cell r="AV226">
            <v>0</v>
          </cell>
          <cell r="AY226">
            <v>641849.06574973732</v>
          </cell>
          <cell r="BM226">
            <v>7786.8</v>
          </cell>
          <cell r="BN226">
            <v>0</v>
          </cell>
          <cell r="CN226">
            <v>26197.667611660894</v>
          </cell>
          <cell r="CO226">
            <v>8121.2769596148773</v>
          </cell>
          <cell r="CP226">
            <v>1309.2123999999999</v>
          </cell>
          <cell r="DB226">
            <v>0</v>
          </cell>
          <cell r="DG226">
            <v>40680.126861251018</v>
          </cell>
          <cell r="DU226">
            <v>106145.81933640642</v>
          </cell>
          <cell r="DV226">
            <v>32636.429129971326</v>
          </cell>
          <cell r="DW226">
            <v>17227.893300000003</v>
          </cell>
          <cell r="EL226">
            <v>0</v>
          </cell>
          <cell r="EQ226">
            <v>92692.711681834335</v>
          </cell>
          <cell r="FB226">
            <v>155256.56459524308</v>
          </cell>
          <cell r="FC226">
            <v>47246.047361131117</v>
          </cell>
          <cell r="FD226">
            <v>1612.0692000000001</v>
          </cell>
          <cell r="FL226">
            <v>0</v>
          </cell>
          <cell r="FS226">
            <v>81828.01781712177</v>
          </cell>
          <cell r="FX226">
            <v>100688.78081744334</v>
          </cell>
          <cell r="FY226">
            <v>30601.989028823289</v>
          </cell>
          <cell r="FZ226">
            <v>0</v>
          </cell>
          <cell r="GG226">
            <v>10128.722400000001</v>
          </cell>
          <cell r="GL226">
            <v>56198.228761563201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6">
          <cell r="W226">
            <v>9457.2972145312433</v>
          </cell>
          <cell r="X226">
            <v>2366.527401453528</v>
          </cell>
          <cell r="Y226">
            <v>5775.7662</v>
          </cell>
          <cell r="AA226">
            <v>0</v>
          </cell>
          <cell r="AB226">
            <v>0</v>
          </cell>
          <cell r="AC226">
            <v>0</v>
          </cell>
          <cell r="AD226">
            <v>15299.62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Y226">
            <v>42291.216456855684</v>
          </cell>
          <cell r="BM226">
            <v>0</v>
          </cell>
          <cell r="CN226">
            <v>23728.631384718399</v>
          </cell>
          <cell r="CO226">
            <v>7355.8757292627033</v>
          </cell>
          <cell r="CP226">
            <v>444.40379999999999</v>
          </cell>
          <cell r="DB226">
            <v>0</v>
          </cell>
          <cell r="DF226">
            <v>21611.72351252829</v>
          </cell>
          <cell r="DU226">
            <v>113165.54265320863</v>
          </cell>
          <cell r="DV226">
            <v>25341.337455135388</v>
          </cell>
          <cell r="DW226">
            <v>31186.453300000001</v>
          </cell>
          <cell r="EK226">
            <v>0</v>
          </cell>
          <cell r="EP226">
            <v>103055.06108495916</v>
          </cell>
          <cell r="FB226">
            <v>110150.73898832305</v>
          </cell>
          <cell r="FC226">
            <v>29915.636129973151</v>
          </cell>
          <cell r="FD226">
            <v>1796.7503999999999</v>
          </cell>
          <cell r="FE226">
            <v>0</v>
          </cell>
          <cell r="FL226">
            <v>0</v>
          </cell>
          <cell r="FS226">
            <v>57433.253345526551</v>
          </cell>
          <cell r="FX226">
            <v>103939.62761247836</v>
          </cell>
          <cell r="FY226">
            <v>28221.427598306193</v>
          </cell>
          <cell r="FZ226">
            <v>323.34000000000003</v>
          </cell>
          <cell r="GG226">
            <v>7911.9360000000015</v>
          </cell>
          <cell r="GL226">
            <v>58729.904137318779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6">
          <cell r="W226">
            <v>20274.857287227736</v>
          </cell>
          <cell r="X226">
            <v>4794.6850174921774</v>
          </cell>
          <cell r="Y226">
            <v>41652.509899999997</v>
          </cell>
          <cell r="AV226">
            <v>30953.56</v>
          </cell>
          <cell r="AY226">
            <v>73102.414007218249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CN226">
            <v>25657.832342795256</v>
          </cell>
          <cell r="CO226">
            <v>7151.022901803155</v>
          </cell>
          <cell r="CP226">
            <v>4879.5117000000009</v>
          </cell>
          <cell r="DB226">
            <v>0</v>
          </cell>
          <cell r="DG226">
            <v>23157.401184943199</v>
          </cell>
          <cell r="DL226">
            <v>36139.401699999995</v>
          </cell>
          <cell r="DP226">
            <v>504.37040000000002</v>
          </cell>
          <cell r="DT226">
            <v>874.13184999999987</v>
          </cell>
          <cell r="DU226">
            <v>94201.357907356156</v>
          </cell>
          <cell r="DV226">
            <v>18506.458386962811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35174.999999999993</v>
          </cell>
          <cell r="EE226">
            <v>0</v>
          </cell>
          <cell r="EF226">
            <v>1758.7499999999998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P226">
            <v>45698.800553971567</v>
          </cell>
          <cell r="EU226">
            <v>130159.45000000001</v>
          </cell>
          <cell r="EW226">
            <v>2210.8558499999999</v>
          </cell>
          <cell r="EY226">
            <v>204659.26000000004</v>
          </cell>
          <cell r="FA226">
            <v>0</v>
          </cell>
          <cell r="FL226">
            <v>10265.819999999998</v>
          </cell>
          <cell r="FS226">
            <v>0</v>
          </cell>
          <cell r="FV226">
            <v>256707.09999999998</v>
          </cell>
          <cell r="FZ226">
            <v>556.52879999999993</v>
          </cell>
          <cell r="GG226">
            <v>4788.1134000000002</v>
          </cell>
          <cell r="GL22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37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38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39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3287125.3099999996</v>
      </c>
      <c r="F9" s="16">
        <f t="shared" ref="F9:G9" si="0">SUM(F10:F14)</f>
        <v>3222061.25</v>
      </c>
      <c r="G9" s="16">
        <f t="shared" si="0"/>
        <v>618348.36</v>
      </c>
    </row>
    <row r="10" spans="1:8" ht="13.2" customHeight="1" x14ac:dyDescent="0.3">
      <c r="A10" s="49" t="s">
        <v>9</v>
      </c>
      <c r="B10" s="50"/>
      <c r="C10" s="50"/>
      <c r="D10" s="51"/>
      <c r="E10" s="17">
        <v>1515585.89</v>
      </c>
      <c r="F10" s="17">
        <v>1424395.8</v>
      </c>
      <c r="G10" s="18">
        <v>355591.06</v>
      </c>
    </row>
    <row r="11" spans="1:8" ht="14.4" customHeight="1" x14ac:dyDescent="0.3">
      <c r="A11" s="49" t="s">
        <v>10</v>
      </c>
      <c r="B11" s="50"/>
      <c r="C11" s="50"/>
      <c r="D11" s="51"/>
      <c r="E11" s="17">
        <v>722265.25</v>
      </c>
      <c r="F11" s="17">
        <v>746233.38</v>
      </c>
      <c r="G11" s="18">
        <v>100635.55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178549.41</v>
      </c>
      <c r="F12" s="17">
        <v>180391.13</v>
      </c>
      <c r="G12" s="18">
        <v>23752.94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186944.77</v>
      </c>
      <c r="F13" s="17">
        <v>189395.06</v>
      </c>
      <c r="G13" s="18">
        <v>25984.85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683779.99</v>
      </c>
      <c r="F14" s="17">
        <v>681645.88</v>
      </c>
      <c r="G14" s="18">
        <v>112383.96</v>
      </c>
    </row>
    <row r="15" spans="1:8" ht="15.6" x14ac:dyDescent="0.3">
      <c r="A15" s="52" t="s">
        <v>40</v>
      </c>
      <c r="B15" s="53"/>
      <c r="C15" s="53"/>
      <c r="D15" s="54"/>
      <c r="E15" s="16">
        <f>SUM(E16:E19)</f>
        <v>1877429.2799999998</v>
      </c>
      <c r="F15" s="16">
        <f t="shared" ref="F15:G15" si="1">SUM(F16:F19)</f>
        <v>1858802.47</v>
      </c>
      <c r="G15" s="16">
        <f t="shared" si="1"/>
        <v>241721.61000000002</v>
      </c>
    </row>
    <row r="16" spans="1:8" ht="33.6" customHeight="1" x14ac:dyDescent="0.3">
      <c r="A16" s="55" t="s">
        <v>43</v>
      </c>
      <c r="B16" s="56"/>
      <c r="C16" s="56"/>
      <c r="D16" s="57"/>
      <c r="E16" s="17">
        <v>1649615.16</v>
      </c>
      <c r="F16" s="17">
        <v>1635016.85</v>
      </c>
      <c r="G16" s="18">
        <v>215557.1</v>
      </c>
    </row>
    <row r="17" spans="1:10" ht="15.6" x14ac:dyDescent="0.3">
      <c r="A17" s="42" t="s">
        <v>44</v>
      </c>
      <c r="B17" s="42"/>
      <c r="C17" s="42"/>
      <c r="D17" s="42"/>
      <c r="E17" s="17">
        <v>6568.44</v>
      </c>
      <c r="F17" s="17">
        <v>6412.47</v>
      </c>
      <c r="G17" s="18">
        <v>776.85</v>
      </c>
    </row>
    <row r="18" spans="1:10" ht="15.6" x14ac:dyDescent="0.3">
      <c r="A18" s="42" t="s">
        <v>45</v>
      </c>
      <c r="B18" s="42"/>
      <c r="C18" s="42"/>
      <c r="D18" s="42"/>
      <c r="E18" s="17">
        <v>12099.48</v>
      </c>
      <c r="F18" s="17">
        <v>11874.17</v>
      </c>
      <c r="G18" s="18">
        <v>1414.56</v>
      </c>
    </row>
    <row r="19" spans="1:10" ht="15.6" x14ac:dyDescent="0.3">
      <c r="A19" s="42" t="s">
        <v>46</v>
      </c>
      <c r="B19" s="42"/>
      <c r="C19" s="42"/>
      <c r="D19" s="42"/>
      <c r="E19" s="17">
        <v>209146.2</v>
      </c>
      <c r="F19" s="17">
        <v>205498.98</v>
      </c>
      <c r="G19" s="18">
        <v>23973.1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1388722.4921429823</v>
      </c>
      <c r="G24" s="19"/>
      <c r="I24" s="28"/>
    </row>
    <row r="25" spans="1:10" ht="15.75" customHeight="1" x14ac:dyDescent="0.25">
      <c r="A25" s="66" t="s">
        <v>42</v>
      </c>
      <c r="B25" s="67"/>
      <c r="C25" s="67"/>
      <c r="D25" s="67"/>
      <c r="E25" s="68"/>
      <c r="F25" s="75">
        <f>SUM(F27:F31)</f>
        <v>575455.39041295787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нар'!W226</f>
        <v>57463.846401909454</v>
      </c>
      <c r="I27" s="28"/>
    </row>
    <row r="28" spans="1:10" ht="15.6" hidden="1" x14ac:dyDescent="0.3">
      <c r="A28" s="72" t="s">
        <v>30</v>
      </c>
      <c r="B28" s="73"/>
      <c r="C28" s="73"/>
      <c r="D28" s="73"/>
      <c r="E28" s="74"/>
      <c r="F28" s="25">
        <f>'[1]УК ВР декабрь нар'!X226</f>
        <v>11804.03005848985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нар'!Y226</f>
        <v>196892.3486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нар'!AA226+'[1]УК ВР декабрь нар'!AB226+'[1]УК ВР декабрь нар'!AC226+'[1]УК ВР декабрь нар'!AD226+'[1]УК ВР декабрь нар'!AE226+'[1]УК ВР декабрь нар'!AF226+'[1]УК ВР декабрь нар'!AG226+'[1]УК ВР декабрь нар'!AH226+'[1]УК ВР декабрь нар'!AJ226+'[1]УК ВР декабрь нар'!AL226+'[1]УК ВР декабрь нар'!AN226+'[1]УК ВР декабрь нар'!AO226+'[1]УК ВР декабрь нар'!AP226+'[1]УК ВР декабрь нар'!AQ226+'[1]УК ВР декабрь нар'!AR226+'[1]УК ВР декабрь нар'!AT226</f>
        <v>108239.61</v>
      </c>
      <c r="I30" s="28"/>
    </row>
    <row r="31" spans="1:10" ht="33" hidden="1" customHeight="1" x14ac:dyDescent="0.3">
      <c r="A31" s="78" t="s">
        <v>31</v>
      </c>
      <c r="B31" s="79"/>
      <c r="C31" s="79"/>
      <c r="D31" s="79"/>
      <c r="E31" s="80"/>
      <c r="F31" s="25">
        <f>'[1]УК ВР декабрь нар'!AY226</f>
        <v>201055.55535255867</v>
      </c>
      <c r="I31" s="28"/>
      <c r="J31" s="28"/>
    </row>
    <row r="32" spans="1:10" ht="15.75" customHeight="1" x14ac:dyDescent="0.25">
      <c r="A32" s="66" t="s">
        <v>32</v>
      </c>
      <c r="B32" s="67"/>
      <c r="C32" s="67"/>
      <c r="D32" s="67"/>
      <c r="E32" s="68"/>
      <c r="F32" s="75">
        <f>SUM(F34:F38)+256508.82</f>
        <v>594303.47452817392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нар'!CN226+'[1]УК ВР декабрь нар'!DU226</f>
        <v>152673.49306458092</v>
      </c>
      <c r="I34" s="28"/>
    </row>
    <row r="35" spans="1:10" ht="15.6" hidden="1" x14ac:dyDescent="0.3">
      <c r="A35" s="77" t="s">
        <v>30</v>
      </c>
      <c r="B35" s="77"/>
      <c r="C35" s="77"/>
      <c r="D35" s="77"/>
      <c r="E35" s="77"/>
      <c r="F35" s="25">
        <f>'[1]УК ВР декабрь нар'!CO226+'[1]УК ВР декабрь нар'!DV226</f>
        <v>32279.91852399581</v>
      </c>
      <c r="I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нар'!CP226+'[1]УК ВР декабрь нар'!DW226</f>
        <v>23471.186799999999</v>
      </c>
      <c r="I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нар'!AI226+'[1]УК ВР декабрь нар'!AJ226+'[1]УК ВР декабрь нар'!AS226+'[1]УК ВР декабрь нар'!BC226+'[1]УК ВР декабрь нар'!DB226+'[1]УК ВР декабрь нар'!EK226+'[1]УК ВР декабрь нар'!AM226</f>
        <v>0</v>
      </c>
      <c r="I37" s="28"/>
    </row>
    <row r="38" spans="1:10" ht="39.75" hidden="1" customHeight="1" x14ac:dyDescent="0.3">
      <c r="A38" s="78" t="s">
        <v>33</v>
      </c>
      <c r="B38" s="81"/>
      <c r="C38" s="81"/>
      <c r="D38" s="81"/>
      <c r="E38" s="82"/>
      <c r="F38" s="25">
        <f>'[1]УК ВР декабрь нар'!DG226+'[1]УК ВР декабрь нар'!EQ226</f>
        <v>129370.05613959709</v>
      </c>
      <c r="I38" s="28"/>
    </row>
    <row r="39" spans="1:10" ht="32.4" customHeight="1" x14ac:dyDescent="0.3">
      <c r="A39" s="83" t="s">
        <v>34</v>
      </c>
      <c r="B39" s="84"/>
      <c r="C39" s="84"/>
      <c r="D39" s="84"/>
      <c r="E39" s="85"/>
      <c r="F39" s="26">
        <f>SUM(F40:F48)+166849.4</f>
        <v>676797.41389343026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нар'!FB226+'[1]УК ВР декабрь нар'!FX226</f>
        <v>271410.71915642661</v>
      </c>
      <c r="I40" s="28"/>
    </row>
    <row r="41" spans="1:10" ht="15.6" hidden="1" x14ac:dyDescent="0.3">
      <c r="A41" s="72" t="s">
        <v>30</v>
      </c>
      <c r="B41" s="73"/>
      <c r="C41" s="73"/>
      <c r="D41" s="73"/>
      <c r="E41" s="73"/>
      <c r="F41" s="25">
        <f>'[1]УК ВР декабрь нар'!FC226+'[1]УК ВР декабрь нар'!FY226</f>
        <v>55402.181329158564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нар'!FD226+'[1]УК ВР декабрь нар'!FZ226</f>
        <v>1054.8329999999999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нар'!GG226+'[1]УК ВР декабрь нар'!FL226+'[1]УК ВР декабрь нар'!BB226+'[1]УК ВР декабрь нар'!AK226</f>
        <v>2304.9654</v>
      </c>
      <c r="I47" s="28"/>
    </row>
    <row r="48" spans="1:10" ht="43.5" hidden="1" customHeight="1" x14ac:dyDescent="0.3">
      <c r="A48" s="78" t="s">
        <v>35</v>
      </c>
      <c r="B48" s="81"/>
      <c r="C48" s="81"/>
      <c r="D48" s="81"/>
      <c r="E48" s="82"/>
      <c r="F48" s="25">
        <f>'[1]УК ВР декабрь нар'!FS226+'[1]УК ВР декабрь нар'!GL226</f>
        <v>179775.31500784511</v>
      </c>
      <c r="I48" s="28"/>
      <c r="J48" s="28"/>
    </row>
    <row r="49" spans="1:12" ht="15.6" hidden="1" customHeight="1" x14ac:dyDescent="0.3">
      <c r="A49" s="83" t="s">
        <v>36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1846556.2788345621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255579.09999999998</v>
      </c>
      <c r="I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138500.57999999999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117078.52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2102135.3788345619</v>
      </c>
      <c r="H55" s="28"/>
      <c r="I55" s="28"/>
      <c r="K55" s="28"/>
      <c r="L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1649615.16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1635016.85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936202.27330842009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2" sqref="F5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6'!A2:G2</f>
        <v>перед собственниками дома по адресу: ул. Ростовская 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6'!G6:H6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6'!G8:H8</f>
        <v>задолженность с нарастающим итогом с - 01.03.2010г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2408139.17</v>
      </c>
      <c r="F9" s="16">
        <f t="shared" ref="F9:G9" si="0">SUM(F10:F15)</f>
        <v>2794544.94</v>
      </c>
      <c r="G9" s="16">
        <f t="shared" si="0"/>
        <v>231942.59000000003</v>
      </c>
    </row>
    <row r="10" spans="1:7" ht="15.6" x14ac:dyDescent="0.3">
      <c r="A10" s="49" t="s">
        <v>9</v>
      </c>
      <c r="B10" s="50"/>
      <c r="C10" s="50"/>
      <c r="D10" s="51"/>
      <c r="E10" s="17">
        <v>899696.82</v>
      </c>
      <c r="F10" s="17">
        <v>1185868.6100000001</v>
      </c>
      <c r="G10" s="18">
        <v>69419.27</v>
      </c>
    </row>
    <row r="11" spans="1:7" ht="15.6" x14ac:dyDescent="0.3">
      <c r="A11" s="49" t="s">
        <v>10</v>
      </c>
      <c r="B11" s="50"/>
      <c r="C11" s="50"/>
      <c r="D11" s="51"/>
      <c r="E11" s="17">
        <v>525662.1</v>
      </c>
      <c r="F11" s="17">
        <v>578982.04</v>
      </c>
      <c r="G11" s="18">
        <v>47315.61</v>
      </c>
    </row>
    <row r="12" spans="1:7" ht="15.6" x14ac:dyDescent="0.3">
      <c r="A12" s="49" t="s">
        <v>11</v>
      </c>
      <c r="B12" s="50"/>
      <c r="C12" s="50"/>
      <c r="D12" s="51"/>
      <c r="E12" s="17">
        <v>171750.08</v>
      </c>
      <c r="F12" s="17">
        <v>169342.42</v>
      </c>
      <c r="G12" s="18">
        <v>26160.6</v>
      </c>
    </row>
    <row r="13" spans="1:7" ht="15.6" x14ac:dyDescent="0.3">
      <c r="A13" s="49" t="s">
        <v>12</v>
      </c>
      <c r="B13" s="50"/>
      <c r="C13" s="50"/>
      <c r="D13" s="51"/>
      <c r="E13" s="17">
        <v>175806.78</v>
      </c>
      <c r="F13" s="17">
        <v>175384</v>
      </c>
      <c r="G13" s="18">
        <v>26407.63</v>
      </c>
    </row>
    <row r="14" spans="1:7" ht="15.6" x14ac:dyDescent="0.3">
      <c r="A14" s="42" t="s">
        <v>13</v>
      </c>
      <c r="B14" s="42"/>
      <c r="C14" s="42"/>
      <c r="D14" s="42"/>
      <c r="E14" s="17">
        <v>365875.45</v>
      </c>
      <c r="F14" s="17">
        <v>428903.84</v>
      </c>
      <c r="G14" s="18">
        <v>49355.57</v>
      </c>
    </row>
    <row r="15" spans="1:7" ht="15.6" x14ac:dyDescent="0.3">
      <c r="A15" s="49" t="s">
        <v>68</v>
      </c>
      <c r="B15" s="50"/>
      <c r="C15" s="50"/>
      <c r="D15" s="51"/>
      <c r="E15" s="17">
        <v>269347.94</v>
      </c>
      <c r="F15" s="17">
        <v>256064.03</v>
      </c>
      <c r="G15" s="18">
        <v>13283.91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1760677.96</v>
      </c>
      <c r="F16" s="16">
        <f>SUM(F17:F20)</f>
        <v>1755628.37</v>
      </c>
      <c r="G16" s="16">
        <f>SUM(G17:G20)</f>
        <v>246771.20000000001</v>
      </c>
    </row>
    <row r="17" spans="1:12" ht="15.6" x14ac:dyDescent="0.3">
      <c r="A17" s="94" t="s">
        <v>43</v>
      </c>
      <c r="B17" s="95"/>
      <c r="C17" s="95"/>
      <c r="D17" s="96"/>
      <c r="E17" s="17">
        <v>1522838.68</v>
      </c>
      <c r="F17" s="17">
        <v>1522811.08</v>
      </c>
      <c r="G17" s="18">
        <v>215584.7</v>
      </c>
    </row>
    <row r="18" spans="1:12" ht="15.6" x14ac:dyDescent="0.3">
      <c r="A18" s="42" t="s">
        <v>55</v>
      </c>
      <c r="B18" s="42"/>
      <c r="C18" s="42"/>
      <c r="D18" s="42"/>
      <c r="E18" s="17">
        <v>6913.92</v>
      </c>
      <c r="F18" s="17">
        <v>6790.7</v>
      </c>
      <c r="G18" s="18">
        <v>900.07</v>
      </c>
    </row>
    <row r="19" spans="1:12" ht="15.6" x14ac:dyDescent="0.3">
      <c r="A19" s="42" t="s">
        <v>56</v>
      </c>
      <c r="B19" s="42"/>
      <c r="C19" s="42"/>
      <c r="D19" s="42"/>
      <c r="E19" s="17">
        <v>12790.86</v>
      </c>
      <c r="F19" s="17">
        <v>12504.82</v>
      </c>
      <c r="G19" s="18">
        <v>1700.6</v>
      </c>
    </row>
    <row r="20" spans="1:12" ht="15.6" x14ac:dyDescent="0.3">
      <c r="A20" s="42" t="s">
        <v>57</v>
      </c>
      <c r="B20" s="42"/>
      <c r="C20" s="42"/>
      <c r="D20" s="42"/>
      <c r="E20" s="17">
        <v>218134.5</v>
      </c>
      <c r="F20" s="17">
        <v>213521.77</v>
      </c>
      <c r="G20" s="18">
        <v>28585.83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'Ростовская 6'!F58</f>
        <v>936202.27330842009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880209.04136747273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нар'!W226</f>
        <v>144895.84323229684</v>
      </c>
      <c r="L28" s="39"/>
    </row>
    <row r="29" spans="1:12" ht="15.6" hidden="1" customHeight="1" x14ac:dyDescent="0.3">
      <c r="A29" s="72" t="s">
        <v>30</v>
      </c>
      <c r="B29" s="73"/>
      <c r="C29" s="73"/>
      <c r="D29" s="73"/>
      <c r="E29" s="74"/>
      <c r="F29" s="25">
        <f>'[2]УК ВР декабрь нар'!X226</f>
        <v>44566.314085438549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нар'!Y226</f>
        <v>48897.818299999999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нар'!AV226+'[2]УК ВР декабрь нар'!BN226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нар'!AY226</f>
        <v>641849.06574973732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SUM(F35:F39)+470124.05</f>
        <v>802921.98728073877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нар'!CN226+'[2]УК ВР декабрь нар'!DU226</f>
        <v>132343.48694806732</v>
      </c>
      <c r="L35" s="39"/>
    </row>
    <row r="36" spans="1:12" ht="15.6" hidden="1" customHeight="1" x14ac:dyDescent="0.3">
      <c r="A36" s="77" t="s">
        <v>30</v>
      </c>
      <c r="B36" s="77"/>
      <c r="C36" s="77"/>
      <c r="D36" s="77"/>
      <c r="E36" s="77"/>
      <c r="F36" s="25">
        <f>'[2]УК ВР декабрь нар'!CO226+'[2]УК ВР декабрь нар'!DV226</f>
        <v>40757.706089586201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нар'!CP226+'[2]УК ВР декабрь нар'!DW226</f>
        <v>18537.105700000004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нар'!BM226+'[2]УК ВР декабрь нар'!DB226+'[2]УК ВР декабрь нар'!EL226</f>
        <v>7786.8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нар'!DG226+'[2]УК ВР декабрь нар'!EQ226</f>
        <v>133372.83854308535</v>
      </c>
    </row>
    <row r="40" spans="1:12" ht="15.6" x14ac:dyDescent="0.3">
      <c r="A40" s="83" t="s">
        <v>34</v>
      </c>
      <c r="B40" s="84"/>
      <c r="C40" s="84"/>
      <c r="D40" s="84"/>
      <c r="E40" s="85"/>
      <c r="F40" s="26">
        <f>SUM(F41:F49)</f>
        <v>483560.41998132586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нар'!FB226+'[2]УК ВР декабрь нар'!FX226</f>
        <v>255945.34541268641</v>
      </c>
      <c r="L41" s="39"/>
    </row>
    <row r="42" spans="1:12" ht="15.6" hidden="1" customHeight="1" x14ac:dyDescent="0.3">
      <c r="A42" s="72" t="s">
        <v>30</v>
      </c>
      <c r="B42" s="73"/>
      <c r="C42" s="73"/>
      <c r="D42" s="73"/>
      <c r="E42" s="73"/>
      <c r="F42" s="25">
        <f>'[2]УК ВР декабрь нар'!FC226+'[2]УК ВР декабрь нар'!FY226</f>
        <v>77848.036389954403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нар'!FD226+'[2]УК ВР декабрь нар'!FZ226</f>
        <v>1612.0692000000001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нар'!GG226+'[2]УК ВР декабрь нар'!FL226+'[2]УК ВР декабрь нар'!AK226</f>
        <v>10128.722400000001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нар'!FS226+'[2]УК ВР декабрь нар'!GL226</f>
        <v>138026.24657868498</v>
      </c>
    </row>
    <row r="50" spans="1:15" ht="15.6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2166691.4486295376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237339.6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109184.75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128154.85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2404031.0486295377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1522838.68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1522811.08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55009.904678882565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6'!A2:G2</f>
        <v>перед собственниками дома по адресу: ул. Ростовская 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6'!G6:H6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6'!G8:H8</f>
        <v>задолженность с нарастающим итогом с - 01.03.2010г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323824.18000000005</v>
      </c>
      <c r="F9" s="16">
        <f t="shared" ref="F9:G9" si="0">SUM(F10:F15)</f>
        <v>403349.5</v>
      </c>
      <c r="G9" s="16">
        <f t="shared" si="0"/>
        <v>152417.26999999999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22546.11</v>
      </c>
      <c r="G10" s="18">
        <v>46873.16</v>
      </c>
    </row>
    <row r="11" spans="1:7" ht="15.6" x14ac:dyDescent="0.3">
      <c r="A11" s="49" t="s">
        <v>10</v>
      </c>
      <c r="B11" s="50"/>
      <c r="C11" s="50"/>
      <c r="D11" s="51"/>
      <c r="E11" s="17">
        <v>-7395.88</v>
      </c>
      <c r="F11" s="17">
        <v>7863.82</v>
      </c>
      <c r="G11" s="18">
        <v>32055.91</v>
      </c>
    </row>
    <row r="12" spans="1:7" ht="15.6" x14ac:dyDescent="0.3">
      <c r="A12" s="49" t="s">
        <v>11</v>
      </c>
      <c r="B12" s="50"/>
      <c r="C12" s="50"/>
      <c r="D12" s="51"/>
      <c r="E12" s="17">
        <v>165988.17000000001</v>
      </c>
      <c r="F12" s="17">
        <v>175356.62</v>
      </c>
      <c r="G12" s="18">
        <v>16792.150000000001</v>
      </c>
    </row>
    <row r="13" spans="1:7" ht="15.6" x14ac:dyDescent="0.3">
      <c r="A13" s="49" t="s">
        <v>12</v>
      </c>
      <c r="B13" s="50"/>
      <c r="C13" s="50"/>
      <c r="D13" s="51"/>
      <c r="E13" s="17">
        <v>165296.51</v>
      </c>
      <c r="F13" s="17">
        <v>172013.61</v>
      </c>
      <c r="G13" s="18">
        <v>19690.53</v>
      </c>
    </row>
    <row r="14" spans="1:7" ht="15.6" x14ac:dyDescent="0.3">
      <c r="A14" s="42" t="s">
        <v>13</v>
      </c>
      <c r="B14" s="42"/>
      <c r="C14" s="42"/>
      <c r="D14" s="42"/>
      <c r="E14" s="17">
        <v>-64.62</v>
      </c>
      <c r="F14" s="17">
        <v>14209.21</v>
      </c>
      <c r="G14" s="18">
        <v>35081.74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11360.13</v>
      </c>
      <c r="G15" s="18">
        <v>1923.78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1763367.4600000002</v>
      </c>
      <c r="F16" s="16">
        <f>SUM(F17:F20)</f>
        <v>1732013.9000000001</v>
      </c>
      <c r="G16" s="16">
        <f>SUM(G17:G20)</f>
        <v>278124.76</v>
      </c>
    </row>
    <row r="17" spans="1:12" ht="26.25" customHeight="1" x14ac:dyDescent="0.3">
      <c r="A17" s="94" t="s">
        <v>43</v>
      </c>
      <c r="B17" s="95"/>
      <c r="C17" s="95"/>
      <c r="D17" s="96"/>
      <c r="E17" s="17">
        <v>1516655.02</v>
      </c>
      <c r="F17" s="17">
        <v>1490313.86</v>
      </c>
      <c r="G17" s="18">
        <v>241925.86</v>
      </c>
    </row>
    <row r="18" spans="1:12" ht="15.6" x14ac:dyDescent="0.3">
      <c r="A18" s="42" t="s">
        <v>55</v>
      </c>
      <c r="B18" s="42"/>
      <c r="C18" s="42"/>
      <c r="D18" s="42"/>
      <c r="E18" s="17">
        <v>7144.6</v>
      </c>
      <c r="F18" s="17">
        <v>6974.76</v>
      </c>
      <c r="G18" s="18">
        <v>1069.9100000000001</v>
      </c>
    </row>
    <row r="19" spans="1:12" ht="15.6" x14ac:dyDescent="0.3">
      <c r="A19" s="42" t="s">
        <v>56</v>
      </c>
      <c r="B19" s="42"/>
      <c r="C19" s="42"/>
      <c r="D19" s="42"/>
      <c r="E19" s="17">
        <v>13482.36</v>
      </c>
      <c r="F19" s="17">
        <v>13206.99</v>
      </c>
      <c r="G19" s="18">
        <v>1975.97</v>
      </c>
    </row>
    <row r="20" spans="1:12" ht="15.6" x14ac:dyDescent="0.3">
      <c r="A20" s="42" t="s">
        <v>57</v>
      </c>
      <c r="B20" s="42"/>
      <c r="C20" s="42"/>
      <c r="D20" s="42"/>
      <c r="E20" s="17">
        <v>226085.48</v>
      </c>
      <c r="F20" s="17">
        <v>221518.29</v>
      </c>
      <c r="G20" s="18">
        <v>33153.019999999997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'Ростовская 6(2019)'!F59</f>
        <v>55009.904678882565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75190.427272840461</v>
      </c>
    </row>
    <row r="27" spans="1:12" ht="69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нар'!W226</f>
        <v>9457.2972145312433</v>
      </c>
      <c r="L28" s="39"/>
    </row>
    <row r="29" spans="1:12" ht="15.6" hidden="1" customHeight="1" x14ac:dyDescent="0.3">
      <c r="A29" s="72" t="s">
        <v>30</v>
      </c>
      <c r="B29" s="73"/>
      <c r="C29" s="73"/>
      <c r="D29" s="73"/>
      <c r="E29" s="74"/>
      <c r="F29" s="25">
        <f>'[3]УК ВР декабрь нар'!X226</f>
        <v>2366.527401453528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нар'!Y226</f>
        <v>5775.7662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нар'!AA226+'[3]УК ВР декабрь нар'!AB226+'[3]УК ВР декабрь нар'!AC226+'[3]УК ВР декабрь нар'!AD226+'[3]УК ВР декабрь нар'!AE226+'[3]УК ВР декабрь нар'!AF226+'[3]УК ВР декабрь нар'!AG226+'[3]УК ВР декабрь нар'!AH226+'[3]УК ВР декабрь нар'!AJ226+'[3]УК ВР декабрь нар'!AL226+'[3]УК ВР декабрь нар'!AN226+'[3]УК ВР декабрь нар'!AO226+'[3]УК ВР декабрь нар'!AP226+'[3]УК ВР декабрь нар'!AQ226+'[3]УК ВР декабрь нар'!AR226+'[3]УК ВР декабрь нар'!AT226</f>
        <v>15299.62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нар'!AY226</f>
        <v>42291.216456855684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SUM(F35:F39)+295662.46</f>
        <v>621551.4889198126</v>
      </c>
    </row>
    <row r="34" spans="1:12" ht="85.95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нар'!CN226+'[3]УК ВР декабрь нар'!DU226</f>
        <v>136894.17403792703</v>
      </c>
      <c r="L35" s="39"/>
    </row>
    <row r="36" spans="1:12" ht="15.6" hidden="1" customHeight="1" x14ac:dyDescent="0.3">
      <c r="A36" s="77" t="s">
        <v>30</v>
      </c>
      <c r="B36" s="77"/>
      <c r="C36" s="77"/>
      <c r="D36" s="77"/>
      <c r="E36" s="77"/>
      <c r="F36" s="25">
        <f>'[3]УК ВР декабрь нар'!CO226+'[3]УК ВР декабрь нар'!DV226</f>
        <v>32697.21318439809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нар'!CP226+'[3]УК ВР декабрь нар'!DW226</f>
        <v>31630.857100000001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нар'!AI226+'[3]УК ВР декабрь нар'!AJ226+'[3]УК ВР декабрь нар'!AS226+'[3]УК ВР декабрь нар'!BM226+'[3]УК ВР декабрь нар'!DB226+'[3]УК ВР декабрь нар'!EK226+'[3]УК ВР декабрь нар'!AM226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нар'!DF226+'[3]УК ВР декабрь нар'!EP226</f>
        <v>124666.78459748745</v>
      </c>
    </row>
    <row r="40" spans="1:12" ht="61.2" customHeight="1" x14ac:dyDescent="0.3">
      <c r="A40" s="83" t="s">
        <v>74</v>
      </c>
      <c r="B40" s="84"/>
      <c r="C40" s="84"/>
      <c r="D40" s="84"/>
      <c r="E40" s="85"/>
      <c r="F40" s="26">
        <f>SUM(F41:F49)</f>
        <v>398422.61421192612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нар'!FB226+'[3]УК ВР декабрь нар'!FX226</f>
        <v>214090.36660080141</v>
      </c>
      <c r="L41" s="39"/>
    </row>
    <row r="42" spans="1:12" ht="15.6" hidden="1" customHeight="1" x14ac:dyDescent="0.3">
      <c r="A42" s="72" t="s">
        <v>30</v>
      </c>
      <c r="B42" s="73"/>
      <c r="C42" s="73"/>
      <c r="D42" s="73"/>
      <c r="E42" s="73"/>
      <c r="F42" s="25">
        <f>'[3]УК ВР декабрь нар'!FC226+'[3]УК ВР декабрь нар'!FY226</f>
        <v>58137.063728279347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нар'!FD226+'[3]УК ВР декабрь нар'!FZ226</f>
        <v>2120.0904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нар'!GG226+'[3]УК ВР декабрь нар'!FL226+'[3]УК ВР декабрь нар'!FE226+'[3]УК ВР декабрь нар'!AK226</f>
        <v>7911.9360000000015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нар'!FS226+'[3]УК ВР декабрь нар'!GL226</f>
        <v>116163.15748284533</v>
      </c>
    </row>
    <row r="50" spans="1:15" ht="15.6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1095164.5304045794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180744.5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57092.31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123652.19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1275909.0304045794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1516655.02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1490313.86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295755.89427430322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'Ростовская 6'!A2:G2</f>
        <v>перед собственниками дома по адресу: ул. Ростовская 6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6'!G6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6'!G8</f>
        <v>задолженность с нарастающим итогом с - 01.03.2010г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-9556.51</v>
      </c>
      <c r="F9" s="16">
        <f t="shared" ref="F9:G9" si="0">SUM(F10:F15)</f>
        <v>17715.07</v>
      </c>
      <c r="G9" s="16">
        <f t="shared" si="0"/>
        <v>125145.68999999999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5714.98</v>
      </c>
      <c r="G10" s="18">
        <v>41158.18</v>
      </c>
    </row>
    <row r="11" spans="1:7" ht="15.6" x14ac:dyDescent="0.3">
      <c r="A11" s="49" t="s">
        <v>10</v>
      </c>
      <c r="B11" s="50"/>
      <c r="C11" s="50"/>
      <c r="D11" s="51"/>
      <c r="E11" s="17">
        <v>-1932.22</v>
      </c>
      <c r="F11" s="17">
        <v>1120.19</v>
      </c>
      <c r="G11" s="18">
        <v>29003.5</v>
      </c>
    </row>
    <row r="12" spans="1:7" ht="15.6" x14ac:dyDescent="0.3">
      <c r="A12" s="49" t="s">
        <v>11</v>
      </c>
      <c r="B12" s="50"/>
      <c r="C12" s="50"/>
      <c r="D12" s="51"/>
      <c r="E12" s="17">
        <v>-4601.93</v>
      </c>
      <c r="F12" s="17">
        <v>3761.85</v>
      </c>
      <c r="G12" s="18">
        <v>8428.3700000000008</v>
      </c>
    </row>
    <row r="13" spans="1:7" ht="15.6" x14ac:dyDescent="0.3">
      <c r="A13" s="49" t="s">
        <v>12</v>
      </c>
      <c r="B13" s="50"/>
      <c r="C13" s="50"/>
      <c r="D13" s="51"/>
      <c r="E13" s="17">
        <v>-3022.36</v>
      </c>
      <c r="F13" s="17">
        <v>5311.53</v>
      </c>
      <c r="G13" s="18">
        <v>11356.64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1271.6500000000001</v>
      </c>
      <c r="G14" s="18">
        <v>33810.089999999997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534.87</v>
      </c>
      <c r="G15" s="18">
        <v>1388.91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1743316.1300000001</v>
      </c>
      <c r="F16" s="16">
        <f t="shared" ref="F16:G16" si="1">SUM(F17:F20)</f>
        <v>1772104.02</v>
      </c>
      <c r="G16" s="16">
        <f t="shared" si="1"/>
        <v>249336.87000000002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1489184.23</v>
      </c>
      <c r="F17" s="17">
        <v>1513924.81</v>
      </c>
      <c r="G17" s="18">
        <v>217185.28</v>
      </c>
    </row>
    <row r="18" spans="1:12" ht="15.6" x14ac:dyDescent="0.3">
      <c r="A18" s="42" t="s">
        <v>55</v>
      </c>
      <c r="B18" s="42"/>
      <c r="C18" s="42"/>
      <c r="D18" s="42"/>
      <c r="E18" s="17">
        <v>3789.56</v>
      </c>
      <c r="F18" s="17">
        <v>4397.71</v>
      </c>
      <c r="G18" s="18">
        <v>461.76</v>
      </c>
    </row>
    <row r="19" spans="1:12" ht="15.6" x14ac:dyDescent="0.3">
      <c r="A19" s="42" t="s">
        <v>56</v>
      </c>
      <c r="B19" s="42"/>
      <c r="C19" s="42"/>
      <c r="D19" s="42"/>
      <c r="E19" s="17">
        <v>12728.6</v>
      </c>
      <c r="F19" s="17">
        <v>12946.84</v>
      </c>
      <c r="G19" s="18">
        <v>1757.73</v>
      </c>
    </row>
    <row r="20" spans="1:12" ht="15.6" x14ac:dyDescent="0.3">
      <c r="A20" s="42" t="s">
        <v>57</v>
      </c>
      <c r="B20" s="42"/>
      <c r="C20" s="42"/>
      <c r="D20" s="42"/>
      <c r="E20" s="17">
        <v>237613.74</v>
      </c>
      <c r="F20" s="17">
        <v>240834.66</v>
      </c>
      <c r="G20" s="18">
        <v>29932.1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'Ростовская 6(2020)'!F59</f>
        <v>295755.89427430322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170778.02621193818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нар'!W226</f>
        <v>20274.857287227736</v>
      </c>
      <c r="L28" s="39"/>
    </row>
    <row r="29" spans="1:12" ht="15.6" hidden="1" x14ac:dyDescent="0.3">
      <c r="A29" s="72" t="s">
        <v>30</v>
      </c>
      <c r="B29" s="73"/>
      <c r="C29" s="73"/>
      <c r="D29" s="73"/>
      <c r="E29" s="74"/>
      <c r="F29" s="25">
        <f>'[4]УК ВР декабрь нар'!X226</f>
        <v>4794.6850174921774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нар'!Y226+'[4]УК ВР декабрь нар'!DX226</f>
        <v>41652.509899999997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нар'!AV226+'[4]УК ВР декабрь нар'!BM226+'[4]УК ВР декабрь нар'!BN226+'[4]УК ВР декабрь нар'!BO226+'[4]УК ВР декабрь нар'!BP226+'[4]УК ВР декабрь нар'!EG226+'[4]УК ВР декабрь нар'!EH226+'[4]УК ВР декабрь нар'!EI226+'[4]УК ВР декабрь нар'!EJ226</f>
        <v>30953.56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нар'!AY226</f>
        <v>73102.414007218249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SUM(F35:F39)+312098.6</f>
        <v>605802.63892783213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нар'!CN226+'[4]УК ВР декабрь нар'!DU226</f>
        <v>119859.19025015141</v>
      </c>
      <c r="L35" s="39"/>
    </row>
    <row r="36" spans="1:12" ht="15.6" hidden="1" x14ac:dyDescent="0.3">
      <c r="A36" s="77" t="s">
        <v>30</v>
      </c>
      <c r="B36" s="77"/>
      <c r="C36" s="77"/>
      <c r="D36" s="77"/>
      <c r="E36" s="77"/>
      <c r="F36" s="25">
        <f>'[4]УК ВР декабрь нар'!CO226+'[4]УК ВР декабрь нар'!DV226</f>
        <v>25657.481288765965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нар'!CP226+'[4]УК ВР декабрь нар'!DL226+'[4]УК ВР декабрь нар'!DP226+'[4]УК ВР декабрь нар'!DT226</f>
        <v>42397.415649999995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нар'!DB226+'[4]УК ВР декабрь нар'!DY226+'[4]УК ВР декабрь нар'!DZ226+'[4]УК ВР декабрь нар'!EA226+'[4]УК ВР декабрь нар'!EB226+'[4]УК ВР декабрь нар'!EC226+'[4]УК ВР декабрь нар'!ED226+'[4]УК ВР декабрь нар'!EE226+'[4]УК ВР декабрь нар'!EF226</f>
        <v>36933.749999999993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нар'!DG226+'[4]УК ВР декабрь нар'!EP226</f>
        <v>68856.201738914766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609347.12805000006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нар'!$EU226+'[4]УК ВР декабрь нар'!FV226+'[4]УК ВР декабрь нар'!EY226</f>
        <v>591525.81000000006</v>
      </c>
      <c r="L41" s="39"/>
    </row>
    <row r="42" spans="1:12" ht="15.6" hidden="1" x14ac:dyDescent="0.3">
      <c r="A42" s="72" t="s">
        <v>30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нар'!EW226+'[4]УК ВР декабрь нар'!FA226+'[4]УК ВР декабрь нар'!FZ226</f>
        <v>2767.38465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нар'!FL226+'[4]УК ВР декабрь нар'!GG226</f>
        <v>15053.933399999998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нар'!FS226+'[4]УК ВР декабрь нар'!GL226</f>
        <v>0</v>
      </c>
    </row>
    <row r="50" spans="1:15" ht="15.6" hidden="1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1385927.7931897705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177475.28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47409.95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130065.33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1563403.0731897706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1489184.23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1513924.81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221537.05108453264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6</vt:lpstr>
      <vt:lpstr>Ростовская 6(2019)</vt:lpstr>
      <vt:lpstr>Ростовская 6(2020)</vt:lpstr>
      <vt:lpstr>Ростовская 6(2021)</vt:lpstr>
      <vt:lpstr>'Ростовская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2018-04-05T08:13:53Z</cp:lastPrinted>
  <dcterms:created xsi:type="dcterms:W3CDTF">2013-05-24T09:13:10Z</dcterms:created>
  <dcterms:modified xsi:type="dcterms:W3CDTF">2022-03-28T07:04:46Z</dcterms:modified>
</cp:coreProperties>
</file>